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il\Anil Rabadia\11.05.11\Commercial\Power\MUPL Purchase &amp; Regulatory\Tarif Petitions\4 True-up of FY 2018-19\Query Reply\Sent\"/>
    </mc:Choice>
  </mc:AlternateContent>
  <bookViews>
    <workbookView xWindow="480" yWindow="4635" windowWidth="14295" windowHeight="1170"/>
  </bookViews>
  <sheets>
    <sheet name="Wheeling Charges" sheetId="7" r:id="rId1"/>
    <sheet name="Retail &amp; Wheeling" sheetId="4" r:id="rId2"/>
  </sheets>
  <definedNames>
    <definedName name="_Toc194022364" localSheetId="0">'Wheeling Charges'!#REF!</definedName>
    <definedName name="_Toc194022366" localSheetId="0">'Wheeling Charges'!#REF!</definedName>
    <definedName name="_Toc266442840" localSheetId="0">'Wheeling Charges'!#REF!</definedName>
    <definedName name="_Toc266442842" localSheetId="0">'Wheeling Charges'!#REF!</definedName>
    <definedName name="_Toc266442844" localSheetId="0">'Wheeling Charges'!#REF!</definedName>
    <definedName name="_Toc266442845" localSheetId="0">'Wheeling Charges'!#REF!</definedName>
    <definedName name="_Toc266442847" localSheetId="0">'Wheeling Charges'!#REF!</definedName>
    <definedName name="_Toc266442848" localSheetId="0">'Wheeling Charges'!#REF!</definedName>
    <definedName name="_Toc266442849" localSheetId="0">'Wheeling Charges'!#REF!</definedName>
    <definedName name="_Toc266442850" localSheetId="0">'Wheeling Charges'!#REF!</definedName>
    <definedName name="_Toc266442851" localSheetId="0">'Wheeling Charges'!#REF!</definedName>
    <definedName name="_Toc266442853" localSheetId="0">'Wheeling Charges'!#REF!</definedName>
    <definedName name="_Toc266442854" localSheetId="0">'Wheeling Charges'!#REF!</definedName>
    <definedName name="_Toc266442855" localSheetId="0">'Wheeling Charges'!#REF!</definedName>
    <definedName name="_Toc266442856" localSheetId="0">'Wheeling Charges'!#REF!</definedName>
    <definedName name="_Toc266442857" localSheetId="0">'Wheeling Charges'!#REF!</definedName>
    <definedName name="_Toc266442858" localSheetId="0">'Wheeling Charges'!#REF!</definedName>
    <definedName name="_Toc266442859" localSheetId="0">'Wheeling Charges'!#REF!</definedName>
    <definedName name="_Toc266442860" localSheetId="0">'Wheeling Charges'!#REF!</definedName>
    <definedName name="_Toc266442861" localSheetId="0">'Wheeling Charges'!#REF!</definedName>
    <definedName name="_Toc266442862" localSheetId="0">'Wheeling Charges'!#REF!</definedName>
    <definedName name="_Toc266442863" localSheetId="0">'Wheeling Charges'!#REF!</definedName>
    <definedName name="_Toc266442866" localSheetId="0">'Wheeling Charges'!#REF!</definedName>
    <definedName name="_Toc266442867" localSheetId="0">'Wheeling Charges'!#REF!</definedName>
  </definedNames>
  <calcPr calcId="152511"/>
</workbook>
</file>

<file path=xl/calcChain.xml><?xml version="1.0" encoding="utf-8"?>
<calcChain xmlns="http://schemas.openxmlformats.org/spreadsheetml/2006/main">
  <c r="B45" i="7" l="1"/>
  <c r="E16" i="4"/>
  <c r="E19" i="4" s="1"/>
  <c r="E5" i="4"/>
  <c r="C13" i="4" l="1"/>
  <c r="D13" i="4"/>
  <c r="C11" i="4"/>
  <c r="D11" i="4"/>
  <c r="D9" i="4" l="1"/>
  <c r="C9" i="4"/>
  <c r="B10" i="7" l="1"/>
  <c r="C16" i="7" s="1"/>
  <c r="C15" i="7" l="1"/>
  <c r="C17" i="7" s="1"/>
  <c r="B17" i="7" l="1"/>
  <c r="C22" i="7" s="1"/>
  <c r="C23" i="7" l="1"/>
  <c r="B24" i="7" s="1"/>
  <c r="C31" i="7" s="1"/>
  <c r="B23" i="7"/>
  <c r="C30" i="7" s="1"/>
  <c r="C29" i="7" l="1"/>
  <c r="D14" i="4" l="1"/>
  <c r="C14" i="4"/>
  <c r="D7" i="4" l="1"/>
  <c r="C7" i="4"/>
  <c r="D6" i="4"/>
  <c r="C6" i="4"/>
  <c r="D8" i="4"/>
  <c r="C8" i="4"/>
  <c r="C5" i="4" l="1"/>
  <c r="D5" i="4"/>
  <c r="D4" i="4" l="1"/>
  <c r="C4" i="4"/>
  <c r="D18" i="4"/>
  <c r="C18" i="4"/>
  <c r="D15" i="4" l="1"/>
  <c r="C15" i="4"/>
  <c r="C17" i="4" l="1"/>
  <c r="D17" i="4"/>
  <c r="D12" i="4" l="1"/>
  <c r="C12" i="4"/>
  <c r="C10" i="4" l="1"/>
  <c r="C16" i="4" s="1"/>
  <c r="C19" i="4" s="1"/>
  <c r="D10" i="4"/>
  <c r="D16" i="4" s="1"/>
  <c r="D19" i="4" s="1"/>
  <c r="B31" i="7" l="1"/>
  <c r="B30" i="7"/>
  <c r="B34" i="7" l="1"/>
  <c r="B32" i="7"/>
  <c r="B35" i="7"/>
  <c r="B38" i="7" l="1"/>
  <c r="B36" i="7"/>
  <c r="B39" i="7"/>
</calcChain>
</file>

<file path=xl/sharedStrings.xml><?xml version="1.0" encoding="utf-8"?>
<sst xmlns="http://schemas.openxmlformats.org/spreadsheetml/2006/main" count="64" uniqueCount="55">
  <si>
    <t>Total</t>
  </si>
  <si>
    <t xml:space="preserve">Depreciation </t>
  </si>
  <si>
    <t xml:space="preserve">Aggregate Revenue Requirement </t>
  </si>
  <si>
    <t xml:space="preserve">Less: Non-tariff income </t>
  </si>
  <si>
    <t xml:space="preserve">Return on equity @14% </t>
  </si>
  <si>
    <t xml:space="preserve">Revenue expenditure </t>
  </si>
  <si>
    <t xml:space="preserve">Income tax </t>
  </si>
  <si>
    <t xml:space="preserve">Contingency reserve </t>
  </si>
  <si>
    <t xml:space="preserve">Provision for bad debts </t>
  </si>
  <si>
    <t xml:space="preserve">Interest on working capital </t>
  </si>
  <si>
    <t xml:space="preserve">Interest on security deposit </t>
  </si>
  <si>
    <t xml:space="preserve">Interest on long term loans </t>
  </si>
  <si>
    <t>Administrative and general expenses</t>
  </si>
  <si>
    <t>Repairs and maintenance expenses</t>
  </si>
  <si>
    <t>Employee expenses</t>
  </si>
  <si>
    <t xml:space="preserve">O&amp;M Expenses </t>
  </si>
  <si>
    <t xml:space="preserve">Power purchase expenses </t>
  </si>
  <si>
    <t>Wheeling</t>
  </si>
  <si>
    <t xml:space="preserve">Particulars </t>
  </si>
  <si>
    <t xml:space="preserve">Sr. No. </t>
  </si>
  <si>
    <t>Retail Supply</t>
  </si>
  <si>
    <t>Particular</t>
  </si>
  <si>
    <t>Total ARR</t>
  </si>
  <si>
    <t>Retail%</t>
  </si>
  <si>
    <t>Wheeling%</t>
  </si>
  <si>
    <t>GFA (Rs.Cr)</t>
  </si>
  <si>
    <t>GFA (%)</t>
  </si>
  <si>
    <t>HT Level (11  KV &amp; Above)</t>
  </si>
  <si>
    <t>LT Level</t>
  </si>
  <si>
    <t>HT Contract Demand (KVA)</t>
  </si>
  <si>
    <t>LT Contract Demand (KVA)</t>
  </si>
  <si>
    <t>Peak Demand (%)</t>
  </si>
  <si>
    <t>System Peak Demand</t>
  </si>
  <si>
    <t>HT Consumer</t>
  </si>
  <si>
    <t>LT Consumer</t>
  </si>
  <si>
    <t>First Level Segregation of ARR</t>
  </si>
  <si>
    <t>HT Voltage Level</t>
  </si>
  <si>
    <t>LT Voltage Level</t>
  </si>
  <si>
    <t>Second Level Segregation of ARR</t>
  </si>
  <si>
    <t xml:space="preserve">Total ARR </t>
  </si>
  <si>
    <t>Wheeling Charges in Rs/KWh</t>
  </si>
  <si>
    <t>Peak Demand (MVA)</t>
  </si>
  <si>
    <t>Sale to HT Category (MUs)</t>
  </si>
  <si>
    <t>Sale to LT Category (MUs)</t>
  </si>
  <si>
    <t>Voltage level wise GFA Ratio</t>
  </si>
  <si>
    <t>Segregation of Contract Demand (KVA)</t>
  </si>
  <si>
    <t>MUPL Peak Demand Contribution</t>
  </si>
  <si>
    <t>Wheeling Charges for FY 2020-21</t>
  </si>
  <si>
    <t>Wheeling Charges for MUPL Licencee Area FY 2020-21</t>
  </si>
  <si>
    <t>ARR for wheeling &amp; Retail business for FY 2020-21</t>
  </si>
  <si>
    <t>Total Sale (MUs)</t>
  </si>
  <si>
    <t>Demand (%)</t>
  </si>
  <si>
    <t>Annexure-11</t>
  </si>
  <si>
    <t>Category Wise Sales FY 2020-21</t>
  </si>
  <si>
    <t>Anexure-11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</si>
</sst>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(* #,##0.00_);_(* \(#,##0.00\);_(* &quot;-&quot;??_);_(@_)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dani Regular"/>
    </font>
    <font>
      <sz val="11"/>
      <color theme="1"/>
      <name val="Adani Regular"/>
    </font>
    <font>
      <b/>
      <sz val="12"/>
      <name val="Adani Regular"/>
    </font>
    <font>
      <b/>
      <sz val="11"/>
      <color theme="1"/>
      <name val="Adani Regular"/>
    </font>
    <font>
      <sz val="12"/>
      <color rgb="FFFF0000"/>
      <name val="Adani Regular"/>
    </font>
    <font>
      <sz val="10"/>
      <name val="Arial"/>
      <family val="2"/>
    </font>
    <font>
      <b/>
      <u/>
      <sz val="12"/>
      <color theme="1"/>
      <name val="Adani Regular"/>
    </font>
    <font>
      <sz val="10"/>
      <name val="Arial Unicode MS"/>
      <family val="2"/>
    </font>
    <font>
      <sz val="12"/>
      <name val="Arial"/>
      <family val="2"/>
    </font>
    <font>
      <b/>
      <u/>
      <sz val="18"/>
      <color theme="1"/>
      <name val="Adani Regular"/>
    </font>
    <font>
      <b/>
      <sz val="12"/>
      <color theme="0"/>
      <name val="Adani Regula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9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" fontId="3" fillId="0" borderId="0" xfId="0" applyNumberFormat="1" applyFont="1"/>
    <xf numFmtId="3" fontId="3" fillId="0" borderId="1" xfId="1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" fontId="3" fillId="0" borderId="1" xfId="1" applyNumberFormat="1" applyFont="1" applyBorder="1" applyAlignment="1">
      <alignment horizontal="center" vertical="center"/>
    </xf>
    <xf numFmtId="15" fontId="3" fillId="0" borderId="0" xfId="0" applyNumberFormat="1" applyFont="1" applyAlignment="1">
      <alignment horizontal="left" vertical="center"/>
    </xf>
    <xf numFmtId="165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Continuous" vertical="center"/>
    </xf>
    <xf numFmtId="0" fontId="6" fillId="2" borderId="4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vertical="center"/>
    </xf>
    <xf numFmtId="9" fontId="3" fillId="0" borderId="1" xfId="1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/>
    <xf numFmtId="43" fontId="3" fillId="0" borderId="1" xfId="0" applyNumberFormat="1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7" fontId="12" fillId="3" borderId="1" xfId="0" applyNumberFormat="1" applyFont="1" applyFill="1" applyBorder="1" applyAlignment="1">
      <alignment horizontal="center" vertical="center" wrapText="1"/>
    </xf>
  </cellXfs>
  <cellStyles count="9">
    <cellStyle name="Comma 2" xfId="5"/>
    <cellStyle name="Comma 3" xfId="4"/>
    <cellStyle name="Comma 4" xfId="8"/>
    <cellStyle name="Comma 5" xfId="6"/>
    <cellStyle name="Normal" xfId="0" builtinId="0"/>
    <cellStyle name="Normal 2" xfId="2"/>
    <cellStyle name="Normal 3" xfId="3"/>
    <cellStyle name="Percent" xfId="1" builtinId="5"/>
    <cellStyle name="Percent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showGridLines="0" tabSelected="1" zoomScale="80" zoomScaleNormal="80" workbookViewId="0">
      <selection activeCell="D10" sqref="D10"/>
    </sheetView>
  </sheetViews>
  <sheetFormatPr defaultRowHeight="15" x14ac:dyDescent="0.25"/>
  <cols>
    <col min="1" max="1" width="47.28515625" style="6" customWidth="1"/>
    <col min="2" max="2" width="27.85546875" style="3" customWidth="1"/>
    <col min="3" max="3" width="20.85546875" style="3" bestFit="1" customWidth="1"/>
    <col min="4" max="4" width="28.28515625" style="3" customWidth="1"/>
    <col min="5" max="5" width="11.7109375" style="3" customWidth="1"/>
    <col min="6" max="6" width="18.140625" style="1" customWidth="1"/>
    <col min="7" max="7" width="16.28515625" style="1" customWidth="1"/>
    <col min="8" max="8" width="17.28515625" style="1" customWidth="1"/>
    <col min="9" max="9" width="16.5703125" style="1" customWidth="1"/>
    <col min="10" max="13" width="9.140625" style="1" customWidth="1"/>
    <col min="14" max="16384" width="9.140625" style="1"/>
  </cols>
  <sheetData>
    <row r="1" spans="1:5" x14ac:dyDescent="0.25">
      <c r="C1" s="34" t="s">
        <v>52</v>
      </c>
    </row>
    <row r="2" spans="1:5" ht="24" x14ac:dyDescent="0.25">
      <c r="A2" s="27" t="s">
        <v>47</v>
      </c>
      <c r="B2" s="27"/>
      <c r="C2" s="27"/>
      <c r="D2" s="33"/>
      <c r="E2" s="33"/>
    </row>
    <row r="4" spans="1:5" ht="16.5" x14ac:dyDescent="0.25">
      <c r="A4" s="5"/>
      <c r="B4" s="2"/>
      <c r="C4" s="2"/>
      <c r="D4" s="2"/>
      <c r="E4" s="2"/>
    </row>
    <row r="5" spans="1:5" ht="16.5" x14ac:dyDescent="0.25">
      <c r="A5" s="28" t="s">
        <v>44</v>
      </c>
      <c r="B5" s="29"/>
      <c r="C5" s="16"/>
    </row>
    <row r="6" spans="1:5" x14ac:dyDescent="0.25">
      <c r="A6" s="3"/>
      <c r="B6" s="1"/>
    </row>
    <row r="7" spans="1:5" ht="16.5" x14ac:dyDescent="0.25">
      <c r="A7" s="41" t="s">
        <v>21</v>
      </c>
      <c r="B7" s="40" t="s">
        <v>25</v>
      </c>
    </row>
    <row r="8" spans="1:5" x14ac:dyDescent="0.25">
      <c r="A8" s="7" t="s">
        <v>27</v>
      </c>
      <c r="B8" s="18">
        <v>110.23993202899997</v>
      </c>
    </row>
    <row r="9" spans="1:5" x14ac:dyDescent="0.25">
      <c r="A9" s="7" t="s">
        <v>28</v>
      </c>
      <c r="B9" s="18">
        <v>0.62403727799999997</v>
      </c>
    </row>
    <row r="10" spans="1:5" x14ac:dyDescent="0.25">
      <c r="A10" s="21" t="s">
        <v>0</v>
      </c>
      <c r="B10" s="22">
        <f>SUM(B8:B9)</f>
        <v>110.86396930699998</v>
      </c>
    </row>
    <row r="11" spans="1:5" x14ac:dyDescent="0.25">
      <c r="A11" s="1"/>
      <c r="B11" s="1"/>
      <c r="D11" s="1"/>
      <c r="E11" s="1"/>
    </row>
    <row r="12" spans="1:5" ht="16.5" x14ac:dyDescent="0.25">
      <c r="A12" s="28" t="s">
        <v>45</v>
      </c>
      <c r="B12" s="30"/>
      <c r="C12" s="31"/>
      <c r="D12" s="1"/>
      <c r="E12" s="1"/>
    </row>
    <row r="13" spans="1:5" ht="12" customHeight="1" x14ac:dyDescent="0.25">
      <c r="A13" s="14"/>
      <c r="B13" s="15"/>
      <c r="C13" s="1"/>
      <c r="D13" s="1"/>
      <c r="E13" s="1"/>
    </row>
    <row r="14" spans="1:5" ht="22.5" customHeight="1" x14ac:dyDescent="0.25">
      <c r="A14" s="41" t="s">
        <v>21</v>
      </c>
      <c r="B14" s="42">
        <v>43525</v>
      </c>
      <c r="C14" s="40" t="s">
        <v>26</v>
      </c>
      <c r="D14" s="1"/>
      <c r="E14" s="1"/>
    </row>
    <row r="15" spans="1:5" ht="22.5" customHeight="1" x14ac:dyDescent="0.25">
      <c r="A15" s="7" t="s">
        <v>29</v>
      </c>
      <c r="B15" s="11">
        <v>64850</v>
      </c>
      <c r="C15" s="20">
        <f>B8/B10</f>
        <v>0.99437114436817664</v>
      </c>
      <c r="D15" s="1"/>
      <c r="E15" s="1"/>
    </row>
    <row r="16" spans="1:5" ht="22.5" customHeight="1" x14ac:dyDescent="0.25">
      <c r="A16" s="7" t="s">
        <v>30</v>
      </c>
      <c r="B16" s="11">
        <v>1233</v>
      </c>
      <c r="C16" s="20">
        <f>B9/B10</f>
        <v>5.6288556318233691E-3</v>
      </c>
      <c r="D16" s="1"/>
      <c r="E16" s="1"/>
    </row>
    <row r="17" spans="1:5" x14ac:dyDescent="0.25">
      <c r="A17" s="7" t="s">
        <v>0</v>
      </c>
      <c r="B17" s="11">
        <f>SUM(B15:B16)</f>
        <v>66083</v>
      </c>
      <c r="C17" s="23">
        <f>C15+C16</f>
        <v>1</v>
      </c>
      <c r="D17" s="1"/>
      <c r="E17" s="1"/>
    </row>
    <row r="18" spans="1:5" x14ac:dyDescent="0.25">
      <c r="A18" s="1"/>
      <c r="B18" s="1"/>
      <c r="C18" s="1"/>
      <c r="D18" s="6"/>
      <c r="E18" s="6"/>
    </row>
    <row r="19" spans="1:5" ht="16.5" x14ac:dyDescent="0.25">
      <c r="A19" s="28" t="s">
        <v>46</v>
      </c>
      <c r="B19" s="30"/>
      <c r="C19" s="31"/>
      <c r="D19" s="17"/>
      <c r="E19" s="17"/>
    </row>
    <row r="20" spans="1:5" x14ac:dyDescent="0.25">
      <c r="A20" s="1"/>
      <c r="B20" s="6"/>
      <c r="C20" s="16"/>
      <c r="E20" s="6"/>
    </row>
    <row r="21" spans="1:5" ht="16.5" x14ac:dyDescent="0.25">
      <c r="A21" s="41" t="s">
        <v>21</v>
      </c>
      <c r="B21" s="42" t="s">
        <v>41</v>
      </c>
      <c r="C21" s="40" t="s">
        <v>51</v>
      </c>
      <c r="E21" s="6"/>
    </row>
    <row r="22" spans="1:5" x14ac:dyDescent="0.25">
      <c r="A22" s="7" t="s">
        <v>32</v>
      </c>
      <c r="B22" s="18">
        <v>86.138000000000005</v>
      </c>
      <c r="C22" s="32">
        <f>B15/B17</f>
        <v>0.98134164611170804</v>
      </c>
      <c r="D22" s="6"/>
      <c r="E22" s="6"/>
    </row>
    <row r="23" spans="1:5" x14ac:dyDescent="0.25">
      <c r="A23" s="7" t="s">
        <v>33</v>
      </c>
      <c r="B23" s="18">
        <f>B22*C22</f>
        <v>84.530806712770314</v>
      </c>
      <c r="C23" s="32">
        <f>B16/B17</f>
        <v>1.8658353888291998E-2</v>
      </c>
      <c r="E23" s="6"/>
    </row>
    <row r="24" spans="1:5" x14ac:dyDescent="0.25">
      <c r="A24" s="7" t="s">
        <v>34</v>
      </c>
      <c r="B24" s="18">
        <f>B22*C23</f>
        <v>1.6071932872296961</v>
      </c>
      <c r="C24" s="13"/>
      <c r="D24" s="6"/>
      <c r="E24" s="6"/>
    </row>
    <row r="25" spans="1:5" x14ac:dyDescent="0.25">
      <c r="A25" s="1"/>
      <c r="B25" s="1"/>
      <c r="C25" s="1"/>
      <c r="D25" s="6"/>
      <c r="E25" s="6"/>
    </row>
    <row r="26" spans="1:5" ht="16.5" x14ac:dyDescent="0.25">
      <c r="A26" s="28" t="s">
        <v>48</v>
      </c>
      <c r="B26" s="30"/>
      <c r="C26" s="31"/>
      <c r="D26" s="1"/>
      <c r="E26" s="1"/>
    </row>
    <row r="27" spans="1:5" x14ac:dyDescent="0.25">
      <c r="A27" s="1"/>
      <c r="B27" s="1"/>
      <c r="C27" s="6"/>
      <c r="D27" s="1"/>
      <c r="E27" s="1"/>
    </row>
    <row r="28" spans="1:5" ht="16.5" x14ac:dyDescent="0.25">
      <c r="A28" s="41" t="s">
        <v>21</v>
      </c>
      <c r="B28" s="42"/>
      <c r="C28" s="42" t="s">
        <v>31</v>
      </c>
      <c r="D28" s="19"/>
      <c r="E28" s="1"/>
    </row>
    <row r="29" spans="1:5" x14ac:dyDescent="0.25">
      <c r="A29" s="21" t="s">
        <v>35</v>
      </c>
      <c r="B29" s="9"/>
      <c r="C29" s="24">
        <f>SUM(C30:C31)</f>
        <v>1</v>
      </c>
      <c r="D29" s="6"/>
      <c r="E29" s="1"/>
    </row>
    <row r="30" spans="1:5" x14ac:dyDescent="0.25">
      <c r="A30" s="7" t="s">
        <v>36</v>
      </c>
      <c r="B30" s="26">
        <f>C22*'Retail &amp; Wheeling'!D19</f>
        <v>15.363884811524899</v>
      </c>
      <c r="C30" s="24">
        <f>B23/B22</f>
        <v>0.98134164611170804</v>
      </c>
      <c r="D30" s="1"/>
      <c r="E30" s="1"/>
    </row>
    <row r="31" spans="1:5" x14ac:dyDescent="0.25">
      <c r="A31" s="7" t="s">
        <v>37</v>
      </c>
      <c r="B31" s="8">
        <f>C23*'Retail &amp; Wheeling'!D19</f>
        <v>0.29211518847509949</v>
      </c>
      <c r="C31" s="24">
        <f>B24/B22</f>
        <v>1.8658353888291998E-2</v>
      </c>
      <c r="D31" s="1"/>
      <c r="E31" s="1"/>
    </row>
    <row r="32" spans="1:5" x14ac:dyDescent="0.25">
      <c r="A32" s="7" t="s">
        <v>22</v>
      </c>
      <c r="B32" s="8">
        <f>SUM(B30:B31)</f>
        <v>15.655999999999999</v>
      </c>
      <c r="C32" s="1"/>
      <c r="D32" s="1"/>
      <c r="E32" s="1"/>
    </row>
    <row r="33" spans="1:5" x14ac:dyDescent="0.25">
      <c r="A33" s="21" t="s">
        <v>38</v>
      </c>
      <c r="B33" s="13"/>
      <c r="C33" s="1"/>
      <c r="D33" s="1"/>
      <c r="E33" s="1"/>
    </row>
    <row r="34" spans="1:5" x14ac:dyDescent="0.25">
      <c r="A34" s="7" t="s">
        <v>36</v>
      </c>
      <c r="B34" s="8">
        <f>B30*C30</f>
        <v>15.077220011612514</v>
      </c>
      <c r="C34" s="1"/>
      <c r="D34" s="1"/>
      <c r="E34" s="1"/>
    </row>
    <row r="35" spans="1:5" x14ac:dyDescent="0.25">
      <c r="A35" s="7" t="s">
        <v>37</v>
      </c>
      <c r="B35" s="8">
        <f>B30*C31+B31</f>
        <v>0.57877998838748546</v>
      </c>
      <c r="C35" s="1"/>
      <c r="D35" s="1"/>
      <c r="E35" s="1"/>
    </row>
    <row r="36" spans="1:5" x14ac:dyDescent="0.25">
      <c r="A36" s="7" t="s">
        <v>39</v>
      </c>
      <c r="B36" s="8">
        <f>SUM(B34:B35)</f>
        <v>15.655999999999999</v>
      </c>
      <c r="C36" s="1"/>
      <c r="D36" s="1"/>
      <c r="E36" s="1"/>
    </row>
    <row r="37" spans="1:5" x14ac:dyDescent="0.25">
      <c r="A37" s="21" t="s">
        <v>40</v>
      </c>
      <c r="B37" s="13"/>
      <c r="C37" s="10"/>
      <c r="D37" s="1"/>
      <c r="E37" s="1"/>
    </row>
    <row r="38" spans="1:5" x14ac:dyDescent="0.25">
      <c r="A38" s="21" t="s">
        <v>36</v>
      </c>
      <c r="B38" s="25">
        <f>B34/B43*10</f>
        <v>0.40403874385252614</v>
      </c>
      <c r="C38" s="1"/>
    </row>
    <row r="39" spans="1:5" x14ac:dyDescent="0.25">
      <c r="A39" s="21" t="s">
        <v>37</v>
      </c>
      <c r="B39" s="25">
        <f>B35/B44*10</f>
        <v>1.7236498824759083</v>
      </c>
      <c r="C39" s="1"/>
    </row>
    <row r="40" spans="1:5" x14ac:dyDescent="0.25">
      <c r="A40" s="1"/>
      <c r="B40" s="1"/>
      <c r="C40" s="1"/>
      <c r="D40" s="6"/>
      <c r="E40" s="6"/>
    </row>
    <row r="41" spans="1:5" ht="16.5" x14ac:dyDescent="0.25">
      <c r="A41" s="28" t="s">
        <v>53</v>
      </c>
      <c r="B41" s="30"/>
      <c r="C41" s="31"/>
      <c r="D41" s="1"/>
      <c r="E41" s="1"/>
    </row>
    <row r="42" spans="1:5" x14ac:dyDescent="0.25">
      <c r="A42" s="1"/>
      <c r="B42" s="1"/>
      <c r="C42" s="6"/>
      <c r="D42" s="1"/>
      <c r="E42" s="1"/>
    </row>
    <row r="43" spans="1:5" x14ac:dyDescent="0.25">
      <c r="A43" s="35" t="s">
        <v>42</v>
      </c>
      <c r="B43" s="36">
        <v>373.16272860000004</v>
      </c>
    </row>
    <row r="44" spans="1:5" x14ac:dyDescent="0.25">
      <c r="A44" s="35" t="s">
        <v>43</v>
      </c>
      <c r="B44" s="36">
        <v>3.3578744399999989</v>
      </c>
    </row>
    <row r="45" spans="1:5" x14ac:dyDescent="0.25">
      <c r="A45" s="35" t="s">
        <v>50</v>
      </c>
      <c r="B45" s="36">
        <f>SUM(B43:B44)</f>
        <v>376.52060304000003</v>
      </c>
    </row>
    <row r="46" spans="1:5" x14ac:dyDescent="0.25">
      <c r="A46" s="3"/>
    </row>
  </sheetData>
  <mergeCells count="1">
    <mergeCell ref="A2:C2"/>
  </mergeCells>
  <pageMargins left="0.62992125984251968" right="0.2362204724409449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activeCell="K15" sqref="K15"/>
    </sheetView>
  </sheetViews>
  <sheetFormatPr defaultRowHeight="15" x14ac:dyDescent="0.25"/>
  <cols>
    <col min="1" max="1" width="9.140625" style="1"/>
    <col min="2" max="2" width="39.28515625" style="1" bestFit="1" customWidth="1"/>
    <col min="3" max="3" width="12.5703125" style="1" bestFit="1" customWidth="1"/>
    <col min="4" max="4" width="13.5703125" style="1" customWidth="1"/>
    <col min="5" max="5" width="10.28515625" style="1" bestFit="1" customWidth="1"/>
    <col min="6" max="8" width="2" style="1" customWidth="1"/>
    <col min="9" max="9" width="16" style="1" customWidth="1"/>
    <col min="10" max="10" width="16.140625" style="1" customWidth="1"/>
    <col min="11" max="11" width="12.5703125" style="1" bestFit="1" customWidth="1"/>
    <col min="12" max="12" width="13.5703125" style="1" customWidth="1"/>
    <col min="13" max="16384" width="9.140625" style="1"/>
  </cols>
  <sheetData>
    <row r="1" spans="1:10" x14ac:dyDescent="0.25">
      <c r="J1" s="1" t="s">
        <v>54</v>
      </c>
    </row>
    <row r="2" spans="1:10" ht="16.5" x14ac:dyDescent="0.3">
      <c r="A2" s="39" t="s">
        <v>49</v>
      </c>
      <c r="B2" s="39"/>
      <c r="C2" s="39"/>
      <c r="D2" s="39"/>
      <c r="E2" s="39"/>
    </row>
    <row r="3" spans="1:10" ht="33" x14ac:dyDescent="0.25">
      <c r="A3" s="40" t="s">
        <v>19</v>
      </c>
      <c r="B3" s="40" t="s">
        <v>18</v>
      </c>
      <c r="C3" s="40" t="s">
        <v>20</v>
      </c>
      <c r="D3" s="40" t="s">
        <v>17</v>
      </c>
      <c r="E3" s="40" t="s">
        <v>0</v>
      </c>
      <c r="I3" s="40" t="s">
        <v>23</v>
      </c>
      <c r="J3" s="40" t="s">
        <v>24</v>
      </c>
    </row>
    <row r="4" spans="1:10" x14ac:dyDescent="0.25">
      <c r="A4" s="13">
        <v>1</v>
      </c>
      <c r="B4" s="7" t="s">
        <v>16</v>
      </c>
      <c r="C4" s="8">
        <f>E4*I4%</f>
        <v>162.58000000000001</v>
      </c>
      <c r="D4" s="8">
        <f>E4*J4%</f>
        <v>0</v>
      </c>
      <c r="E4" s="37">
        <v>162.58000000000001</v>
      </c>
      <c r="F4" s="12"/>
      <c r="G4" s="12"/>
      <c r="I4" s="8">
        <v>100</v>
      </c>
      <c r="J4" s="8">
        <v>0</v>
      </c>
    </row>
    <row r="5" spans="1:10" x14ac:dyDescent="0.25">
      <c r="A5" s="13">
        <v>2</v>
      </c>
      <c r="B5" s="7" t="s">
        <v>15</v>
      </c>
      <c r="C5" s="8">
        <f>SUM(C6:C8)</f>
        <v>4.5410000000000004</v>
      </c>
      <c r="D5" s="8">
        <f>SUM(D6:D8)</f>
        <v>6.7989999999999995</v>
      </c>
      <c r="E5" s="26">
        <f>SUM(E6:E8)</f>
        <v>11.34</v>
      </c>
      <c r="F5" s="12"/>
      <c r="G5" s="12"/>
      <c r="I5" s="8"/>
      <c r="J5" s="8"/>
    </row>
    <row r="6" spans="1:10" x14ac:dyDescent="0.25">
      <c r="A6" s="13"/>
      <c r="B6" s="7" t="s">
        <v>14</v>
      </c>
      <c r="C6" s="8">
        <f t="shared" ref="C6:C18" si="0">E6*I6%</f>
        <v>1.4279999999999999</v>
      </c>
      <c r="D6" s="8">
        <f t="shared" ref="D6:D18" si="1">E6*J6%</f>
        <v>2.1419999999999999</v>
      </c>
      <c r="E6" s="37">
        <v>3.57</v>
      </c>
      <c r="F6" s="12"/>
      <c r="G6" s="12"/>
      <c r="H6" s="10"/>
      <c r="I6" s="8">
        <v>40</v>
      </c>
      <c r="J6" s="8">
        <v>60</v>
      </c>
    </row>
    <row r="7" spans="1:10" x14ac:dyDescent="0.25">
      <c r="A7" s="13"/>
      <c r="B7" s="7" t="s">
        <v>13</v>
      </c>
      <c r="C7" s="8">
        <f t="shared" si="0"/>
        <v>0.193</v>
      </c>
      <c r="D7" s="8">
        <f t="shared" si="1"/>
        <v>1.7369999999999999</v>
      </c>
      <c r="E7" s="37">
        <v>1.93</v>
      </c>
      <c r="F7" s="12"/>
      <c r="G7" s="12"/>
      <c r="H7" s="10"/>
      <c r="I7" s="8">
        <v>10</v>
      </c>
      <c r="J7" s="8">
        <v>90</v>
      </c>
    </row>
    <row r="8" spans="1:10" x14ac:dyDescent="0.25">
      <c r="A8" s="13"/>
      <c r="B8" s="7" t="s">
        <v>12</v>
      </c>
      <c r="C8" s="8">
        <f t="shared" si="0"/>
        <v>2.92</v>
      </c>
      <c r="D8" s="8">
        <f t="shared" si="1"/>
        <v>2.92</v>
      </c>
      <c r="E8" s="37">
        <v>5.84</v>
      </c>
      <c r="F8" s="12"/>
      <c r="G8" s="12"/>
      <c r="H8" s="10"/>
      <c r="I8" s="8">
        <v>50</v>
      </c>
      <c r="J8" s="8">
        <v>50</v>
      </c>
    </row>
    <row r="9" spans="1:10" x14ac:dyDescent="0.25">
      <c r="A9" s="13">
        <v>3</v>
      </c>
      <c r="B9" s="7" t="s">
        <v>1</v>
      </c>
      <c r="C9" s="8">
        <f t="shared" si="0"/>
        <v>0.19900000000000001</v>
      </c>
      <c r="D9" s="8">
        <f t="shared" si="1"/>
        <v>1.7909999999999999</v>
      </c>
      <c r="E9" s="37">
        <v>1.99</v>
      </c>
      <c r="F9" s="12"/>
      <c r="G9" s="12"/>
      <c r="I9" s="8">
        <v>10</v>
      </c>
      <c r="J9" s="8">
        <v>90</v>
      </c>
    </row>
    <row r="10" spans="1:10" x14ac:dyDescent="0.25">
      <c r="A10" s="13">
        <v>4</v>
      </c>
      <c r="B10" s="7" t="s">
        <v>11</v>
      </c>
      <c r="C10" s="8">
        <f t="shared" si="0"/>
        <v>0.21400000000000002</v>
      </c>
      <c r="D10" s="8">
        <f t="shared" si="1"/>
        <v>1.9260000000000002</v>
      </c>
      <c r="E10" s="37">
        <v>2.14</v>
      </c>
      <c r="F10" s="12"/>
      <c r="G10" s="12"/>
      <c r="I10" s="8">
        <v>10</v>
      </c>
      <c r="J10" s="8">
        <v>90</v>
      </c>
    </row>
    <row r="11" spans="1:10" x14ac:dyDescent="0.25">
      <c r="A11" s="13">
        <v>5</v>
      </c>
      <c r="B11" s="7" t="s">
        <v>10</v>
      </c>
      <c r="C11" s="8">
        <f t="shared" si="0"/>
        <v>9.9000000000000005E-2</v>
      </c>
      <c r="D11" s="8">
        <f t="shared" si="1"/>
        <v>1.1000000000000001E-2</v>
      </c>
      <c r="E11" s="37">
        <v>0.11</v>
      </c>
      <c r="F11" s="12"/>
      <c r="G11" s="12"/>
      <c r="I11" s="8">
        <v>90</v>
      </c>
      <c r="J11" s="8">
        <v>10</v>
      </c>
    </row>
    <row r="12" spans="1:10" x14ac:dyDescent="0.25">
      <c r="A12" s="13">
        <v>6</v>
      </c>
      <c r="B12" s="7" t="s">
        <v>9</v>
      </c>
      <c r="C12" s="8">
        <f t="shared" si="0"/>
        <v>1.4849999999999999</v>
      </c>
      <c r="D12" s="8">
        <f t="shared" si="1"/>
        <v>0.16500000000000001</v>
      </c>
      <c r="E12" s="37">
        <v>1.65</v>
      </c>
      <c r="F12" s="12"/>
      <c r="G12" s="12"/>
      <c r="I12" s="8">
        <v>90</v>
      </c>
      <c r="J12" s="8">
        <v>10</v>
      </c>
    </row>
    <row r="13" spans="1:10" x14ac:dyDescent="0.25">
      <c r="A13" s="13">
        <v>7</v>
      </c>
      <c r="B13" s="7" t="s">
        <v>8</v>
      </c>
      <c r="C13" s="8">
        <f t="shared" si="0"/>
        <v>0</v>
      </c>
      <c r="D13" s="8">
        <f t="shared" si="1"/>
        <v>0</v>
      </c>
      <c r="E13" s="37">
        <v>0</v>
      </c>
      <c r="F13" s="12"/>
      <c r="G13" s="12"/>
      <c r="I13" s="8">
        <v>100</v>
      </c>
      <c r="J13" s="8">
        <v>0</v>
      </c>
    </row>
    <row r="14" spans="1:10" x14ac:dyDescent="0.25">
      <c r="A14" s="13">
        <v>8</v>
      </c>
      <c r="B14" s="7" t="s">
        <v>7</v>
      </c>
      <c r="C14" s="8">
        <f t="shared" si="0"/>
        <v>0</v>
      </c>
      <c r="D14" s="8">
        <f t="shared" si="1"/>
        <v>0</v>
      </c>
      <c r="E14" s="37">
        <v>0</v>
      </c>
      <c r="F14" s="12"/>
      <c r="G14" s="12"/>
      <c r="I14" s="8">
        <v>0</v>
      </c>
      <c r="J14" s="8">
        <v>100</v>
      </c>
    </row>
    <row r="15" spans="1:10" x14ac:dyDescent="0.25">
      <c r="A15" s="13">
        <v>9</v>
      </c>
      <c r="B15" s="7" t="s">
        <v>6</v>
      </c>
      <c r="C15" s="8">
        <f t="shared" si="0"/>
        <v>0.27700000000000002</v>
      </c>
      <c r="D15" s="8">
        <f t="shared" si="1"/>
        <v>2.4929999999999999</v>
      </c>
      <c r="E15" s="37">
        <v>2.77</v>
      </c>
      <c r="F15" s="12"/>
      <c r="G15" s="12"/>
      <c r="I15" s="8">
        <v>10</v>
      </c>
      <c r="J15" s="8">
        <v>90</v>
      </c>
    </row>
    <row r="16" spans="1:10" x14ac:dyDescent="0.25">
      <c r="A16" s="13">
        <v>10</v>
      </c>
      <c r="B16" s="21" t="s">
        <v>5</v>
      </c>
      <c r="C16" s="25">
        <f t="shared" ref="C16:D16" si="2">SUM(C6:C15,C4)</f>
        <v>169.39500000000001</v>
      </c>
      <c r="D16" s="25">
        <f t="shared" si="2"/>
        <v>13.184999999999999</v>
      </c>
      <c r="E16" s="38">
        <f>SUM(E6:E15,E4)</f>
        <v>182.58</v>
      </c>
      <c r="F16" s="12"/>
      <c r="G16" s="12"/>
      <c r="I16" s="8"/>
      <c r="J16" s="8"/>
    </row>
    <row r="17" spans="1:10" x14ac:dyDescent="0.25">
      <c r="A17" s="13">
        <v>10</v>
      </c>
      <c r="B17" s="7" t="s">
        <v>4</v>
      </c>
      <c r="C17" s="8">
        <f t="shared" si="0"/>
        <v>0.307</v>
      </c>
      <c r="D17" s="8">
        <f t="shared" si="1"/>
        <v>2.7629999999999999</v>
      </c>
      <c r="E17" s="37">
        <v>3.07</v>
      </c>
      <c r="F17" s="12"/>
      <c r="G17" s="12"/>
      <c r="I17" s="8">
        <v>10</v>
      </c>
      <c r="J17" s="8">
        <v>90</v>
      </c>
    </row>
    <row r="18" spans="1:10" x14ac:dyDescent="0.25">
      <c r="A18" s="13">
        <v>11</v>
      </c>
      <c r="B18" s="7" t="s">
        <v>3</v>
      </c>
      <c r="C18" s="8">
        <f t="shared" si="0"/>
        <v>2.6280000000000001</v>
      </c>
      <c r="D18" s="8">
        <f t="shared" si="1"/>
        <v>0.29199999999999998</v>
      </c>
      <c r="E18" s="37">
        <v>2.92</v>
      </c>
      <c r="F18" s="12"/>
      <c r="G18" s="12"/>
      <c r="I18" s="8">
        <v>90</v>
      </c>
      <c r="J18" s="8">
        <v>10</v>
      </c>
    </row>
    <row r="19" spans="1:10" x14ac:dyDescent="0.25">
      <c r="A19" s="13">
        <v>12</v>
      </c>
      <c r="B19" s="21" t="s">
        <v>2</v>
      </c>
      <c r="C19" s="25">
        <f t="shared" ref="C19:D19" si="3">C16+C17-C18</f>
        <v>167.07400000000001</v>
      </c>
      <c r="D19" s="25">
        <f t="shared" si="3"/>
        <v>15.655999999999999</v>
      </c>
      <c r="E19" s="38">
        <f>E16+E17-E18</f>
        <v>182.73000000000002</v>
      </c>
      <c r="F19" s="12"/>
      <c r="G19" s="12"/>
      <c r="H19" s="4"/>
    </row>
  </sheetData>
  <mergeCells count="1"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Wheeling Charges</vt:lpstr>
      <vt:lpstr>Retail &amp; Wheeling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Mehul Rupera</dc:creator>
  <cp:lastModifiedBy>Anil Rabadia</cp:lastModifiedBy>
  <cp:lastPrinted>2020-01-25T05:20:51Z</cp:lastPrinted>
  <dcterms:created xsi:type="dcterms:W3CDTF">2010-07-10T08:55:19Z</dcterms:created>
  <dcterms:modified xsi:type="dcterms:W3CDTF">2020-01-25T05:21:04Z</dcterms:modified>
</cp:coreProperties>
</file>